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200" windowHeight="11985"/>
  </bookViews>
  <sheets>
    <sheet name="Sheet1" sheetId="1" r:id="rId1"/>
  </sheets>
  <definedNames>
    <definedName name="Fig2_frequency_response" localSheetId="0">Sheet1!$Q$15:$R$115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5"/>
  <c r="D3" l="1"/>
  <c r="D2"/>
  <c r="E2" s="1"/>
  <c r="D4"/>
  <c r="D5"/>
  <c r="E5" s="1"/>
  <c r="D6"/>
  <c r="E6" s="1"/>
  <c r="D7"/>
  <c r="D8"/>
  <c r="D9"/>
  <c r="E9" s="1"/>
  <c r="D10"/>
  <c r="E10" s="1"/>
  <c r="D11"/>
  <c r="D12"/>
  <c r="D13"/>
  <c r="E13" s="1"/>
  <c r="D14"/>
  <c r="E14" s="1"/>
  <c r="D15"/>
  <c r="E3"/>
  <c r="E4"/>
  <c r="E7"/>
  <c r="E8"/>
  <c r="E11"/>
  <c r="E12"/>
  <c r="E15"/>
  <c r="N5"/>
  <c r="N6" s="1"/>
  <c r="N7" s="1"/>
  <c r="N8" s="1"/>
  <c r="N9" s="1"/>
  <c r="N10" s="1"/>
  <c r="N11" s="1"/>
  <c r="N12" s="1"/>
  <c r="N4"/>
  <c r="A10" l="1"/>
  <c r="A11"/>
  <c r="A12"/>
  <c r="A13" s="1"/>
  <c r="A14" s="1"/>
  <c r="A15" s="1"/>
  <c r="A9"/>
</calcChain>
</file>

<file path=xl/connections.xml><?xml version="1.0" encoding="utf-8"?>
<connections xmlns="http://schemas.openxmlformats.org/spreadsheetml/2006/main">
  <connection id="1" name="Fig2_frequency_response" type="6" refreshedVersion="3" background="1" saveData="1">
    <textPr codePage="852" sourceFile="C:\Users\Vladik\Desktop\VUT-6. semestr\BBCE\Fig2\Fig2_frequency_response.txt" delimited="0" decimal="," thousands=" ">
      <textFields count="2">
        <textField/>
        <textField position="21"/>
      </textFields>
    </textPr>
  </connection>
</connections>
</file>

<file path=xl/sharedStrings.xml><?xml version="1.0" encoding="utf-8"?>
<sst xmlns="http://schemas.openxmlformats.org/spreadsheetml/2006/main" count="14" uniqueCount="14">
  <si>
    <t>I</t>
  </si>
  <si>
    <t>f</t>
  </si>
  <si>
    <t>49Khz f</t>
  </si>
  <si>
    <t>scope10</t>
  </si>
  <si>
    <t>d%</t>
  </si>
  <si>
    <t>picture</t>
  </si>
  <si>
    <t>scope11</t>
  </si>
  <si>
    <t>ud(mV)</t>
  </si>
  <si>
    <t>scope12</t>
  </si>
  <si>
    <t>scope13</t>
  </si>
  <si>
    <t>neposunuty spravny obdelnik</t>
  </si>
  <si>
    <t>mA</t>
  </si>
  <si>
    <t>Ohm</t>
  </si>
  <si>
    <t>fluke175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</si>
</sst>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>
        <c:manualLayout>
          <c:xMode val="edge"/>
          <c:yMode val="edge"/>
          <c:x val="0.46412677568497546"/>
          <c:y val="3.6139456185604671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plotArea>
      <c:layout>
        <c:manualLayout>
          <c:layoutTarget val="inner"/>
          <c:xMode val="edge"/>
          <c:yMode val="edge"/>
          <c:x val="1.7844013269410802E-2"/>
          <c:y val="0.1014073140568066"/>
          <c:w val="0.95062848654084653"/>
          <c:h val="0.8547476526901524"/>
        </c:manualLayout>
      </c:layout>
      <c:scatterChart>
        <c:scatterStyle val="smoothMarker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Sheet1!$I$3:$I$18</c:f>
              <c:numCache>
                <c:formatCode>General</c:formatCode>
                <c:ptCount val="16"/>
                <c:pt idx="0">
                  <c:v>-650</c:v>
                </c:pt>
                <c:pt idx="1">
                  <c:v>-600</c:v>
                </c:pt>
                <c:pt idx="2">
                  <c:v>-500</c:v>
                </c:pt>
                <c:pt idx="3">
                  <c:v>-400</c:v>
                </c:pt>
                <c:pt idx="4">
                  <c:v>-300</c:v>
                </c:pt>
                <c:pt idx="5">
                  <c:v>-200</c:v>
                </c:pt>
                <c:pt idx="6">
                  <c:v>-100</c:v>
                </c:pt>
                <c:pt idx="7">
                  <c:v>0</c:v>
                </c:pt>
                <c:pt idx="8">
                  <c:v>100</c:v>
                </c:pt>
                <c:pt idx="9">
                  <c:v>200</c:v>
                </c:pt>
                <c:pt idx="10">
                  <c:v>300</c:v>
                </c:pt>
                <c:pt idx="11">
                  <c:v>400</c:v>
                </c:pt>
                <c:pt idx="12">
                  <c:v>500</c:v>
                </c:pt>
                <c:pt idx="13">
                  <c:v>600</c:v>
                </c:pt>
                <c:pt idx="14">
                  <c:v>700</c:v>
                </c:pt>
                <c:pt idx="15">
                  <c:v>800</c:v>
                </c:pt>
              </c:numCache>
            </c:numRef>
          </c:xVal>
          <c:yVal>
            <c:numRef>
              <c:f>Sheet1!$J$3:$J$18</c:f>
              <c:numCache>
                <c:formatCode>General</c:formatCode>
                <c:ptCount val="16"/>
                <c:pt idx="0">
                  <c:v>17</c:v>
                </c:pt>
                <c:pt idx="1">
                  <c:v>19.600000000000001</c:v>
                </c:pt>
                <c:pt idx="2">
                  <c:v>24</c:v>
                </c:pt>
                <c:pt idx="3">
                  <c:v>28.5</c:v>
                </c:pt>
                <c:pt idx="4">
                  <c:v>33</c:v>
                </c:pt>
                <c:pt idx="5">
                  <c:v>37.5</c:v>
                </c:pt>
                <c:pt idx="6">
                  <c:v>41.7</c:v>
                </c:pt>
                <c:pt idx="7">
                  <c:v>46.5</c:v>
                </c:pt>
                <c:pt idx="8">
                  <c:v>51</c:v>
                </c:pt>
                <c:pt idx="9">
                  <c:v>55</c:v>
                </c:pt>
                <c:pt idx="10">
                  <c:v>59.5</c:v>
                </c:pt>
                <c:pt idx="11">
                  <c:v>64</c:v>
                </c:pt>
                <c:pt idx="12">
                  <c:v>68.5</c:v>
                </c:pt>
                <c:pt idx="13">
                  <c:v>73</c:v>
                </c:pt>
                <c:pt idx="14">
                  <c:v>77</c:v>
                </c:pt>
                <c:pt idx="15">
                  <c:v>82</c:v>
                </c:pt>
              </c:numCache>
            </c:numRef>
          </c:yVal>
          <c:smooth val="1"/>
        </c:ser>
        <c:axId val="79498240"/>
        <c:axId val="79504512"/>
      </c:scatterChart>
      <c:valAx>
        <c:axId val="794982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504512"/>
        <c:crosses val="autoZero"/>
        <c:crossBetween val="midCat"/>
      </c:valAx>
      <c:valAx>
        <c:axId val="795045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498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>
        <c:manualLayout>
          <c:xMode val="edge"/>
          <c:yMode val="edge"/>
          <c:x val="0.40949300087489082"/>
          <c:y val="0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plotArea>
      <c:layout>
        <c:manualLayout>
          <c:layoutTarget val="inner"/>
          <c:xMode val="edge"/>
          <c:yMode val="edge"/>
          <c:x val="5.6316801932217025E-2"/>
          <c:y val="6.7591781187925457E-2"/>
          <c:w val="0.92959598588473336"/>
          <c:h val="0.87620324987777909"/>
        </c:manualLayout>
      </c:layout>
      <c:scatterChart>
        <c:scatterStyle val="smoothMarker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Sheet1!$N$3:$N$16</c:f>
              <c:numCache>
                <c:formatCode>General</c:formatCode>
                <c:ptCount val="14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0.5</c:v>
                </c:pt>
                <c:pt idx="11">
                  <c:v>0.2</c:v>
                </c:pt>
                <c:pt idx="12">
                  <c:v>0.1</c:v>
                </c:pt>
                <c:pt idx="13">
                  <c:v>0.05</c:v>
                </c:pt>
              </c:numCache>
            </c:numRef>
          </c:xVal>
          <c:yVal>
            <c:numRef>
              <c:f>Sheet1!$O$3:$O$16</c:f>
              <c:numCache>
                <c:formatCode>General</c:formatCode>
                <c:ptCount val="14"/>
                <c:pt idx="0">
                  <c:v>87</c:v>
                </c:pt>
                <c:pt idx="1">
                  <c:v>95</c:v>
                </c:pt>
                <c:pt idx="2">
                  <c:v>105</c:v>
                </c:pt>
                <c:pt idx="3">
                  <c:v>119</c:v>
                </c:pt>
                <c:pt idx="4">
                  <c:v>136</c:v>
                </c:pt>
                <c:pt idx="5">
                  <c:v>163</c:v>
                </c:pt>
                <c:pt idx="6">
                  <c:v>201</c:v>
                </c:pt>
                <c:pt idx="7">
                  <c:v>273</c:v>
                </c:pt>
                <c:pt idx="8">
                  <c:v>474</c:v>
                </c:pt>
                <c:pt idx="9">
                  <c:v>804</c:v>
                </c:pt>
                <c:pt idx="10">
                  <c:v>1840</c:v>
                </c:pt>
                <c:pt idx="11">
                  <c:v>1415</c:v>
                </c:pt>
                <c:pt idx="12">
                  <c:v>1650</c:v>
                </c:pt>
                <c:pt idx="13">
                  <c:v>6660</c:v>
                </c:pt>
              </c:numCache>
            </c:numRef>
          </c:yVal>
          <c:smooth val="1"/>
        </c:ser>
        <c:axId val="88246144"/>
        <c:axId val="88252416"/>
      </c:scatterChart>
      <c:valAx>
        <c:axId val="88246144"/>
        <c:scaling>
          <c:orientation val="minMax"/>
          <c:max val="9"/>
          <c:min val="1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52416"/>
        <c:crosses val="autoZero"/>
        <c:crossBetween val="midCat"/>
      </c:valAx>
      <c:valAx>
        <c:axId val="88252416"/>
        <c:scaling>
          <c:orientation val="minMax"/>
          <c:max val="1000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46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Frekvence</c:v>
          </c:tx>
          <c:xVal>
            <c:numRef>
              <c:f>Sheet1!$A$2:$A$15</c:f>
              <c:numCache>
                <c:formatCode>0.00</c:formatCode>
                <c:ptCount val="14"/>
                <c:pt idx="0">
                  <c:v>0.05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</c:numCache>
            </c:numRef>
          </c:xVal>
          <c:yVal>
            <c:numRef>
              <c:f>Sheet1!$B$2:$B$15</c:f>
              <c:numCache>
                <c:formatCode>0.00</c:formatCode>
                <c:ptCount val="14"/>
                <c:pt idx="0">
                  <c:v>0.20799999999999999</c:v>
                </c:pt>
                <c:pt idx="1">
                  <c:v>1.39</c:v>
                </c:pt>
                <c:pt idx="2">
                  <c:v>3.86</c:v>
                </c:pt>
                <c:pt idx="3">
                  <c:v>14.3</c:v>
                </c:pt>
                <c:pt idx="4">
                  <c:v>28.4</c:v>
                </c:pt>
                <c:pt idx="5">
                  <c:v>49.2</c:v>
                </c:pt>
                <c:pt idx="6">
                  <c:v>71.5</c:v>
                </c:pt>
                <c:pt idx="7">
                  <c:v>91.28</c:v>
                </c:pt>
                <c:pt idx="8">
                  <c:v>109.8</c:v>
                </c:pt>
                <c:pt idx="9">
                  <c:v>125</c:v>
                </c:pt>
                <c:pt idx="10">
                  <c:v>140</c:v>
                </c:pt>
                <c:pt idx="11">
                  <c:v>151.4</c:v>
                </c:pt>
                <c:pt idx="12">
                  <c:v>163.6</c:v>
                </c:pt>
                <c:pt idx="13">
                  <c:v>174.4</c:v>
                </c:pt>
              </c:numCache>
            </c:numRef>
          </c:yVal>
          <c:smooth val="1"/>
        </c:ser>
        <c:axId val="88801280"/>
        <c:axId val="88802816"/>
      </c:scatterChart>
      <c:scatterChart>
        <c:scatterStyle val="smoothMarker"/>
        <c:ser>
          <c:idx val="1"/>
          <c:order val="1"/>
          <c:tx>
            <c:v>Odpor</c:v>
          </c:tx>
          <c:xVal>
            <c:numRef>
              <c:f>Sheet1!$A$6:$A$15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Sheet1!$E$6:$E$15</c:f>
              <c:numCache>
                <c:formatCode>General</c:formatCode>
                <c:ptCount val="10"/>
                <c:pt idx="0">
                  <c:v>53.350405463081522</c:v>
                </c:pt>
                <c:pt idx="1">
                  <c:v>30.79576250307958</c:v>
                </c:pt>
                <c:pt idx="2">
                  <c:v>21.190930281839375</c:v>
                </c:pt>
                <c:pt idx="3">
                  <c:v>16.598942979311076</c:v>
                </c:pt>
                <c:pt idx="4">
                  <c:v>13.799194127062979</c:v>
                </c:pt>
                <c:pt idx="5">
                  <c:v>12.121212121212121</c:v>
                </c:pt>
                <c:pt idx="6">
                  <c:v>10.822510822510823</c:v>
                </c:pt>
                <c:pt idx="7">
                  <c:v>10.007605780393098</c:v>
                </c:pt>
                <c:pt idx="8">
                  <c:v>9.261317329776988</c:v>
                </c:pt>
                <c:pt idx="9">
                  <c:v>8.687795385043092</c:v>
                </c:pt>
              </c:numCache>
            </c:numRef>
          </c:yVal>
          <c:smooth val="1"/>
        </c:ser>
        <c:axId val="88814336"/>
        <c:axId val="88804352"/>
      </c:scatterChart>
      <c:valAx>
        <c:axId val="88801280"/>
        <c:scaling>
          <c:orientation val="minMax"/>
        </c:scaling>
        <c:axPos val="b"/>
        <c:numFmt formatCode="0" sourceLinked="0"/>
        <c:tickLblPos val="nextTo"/>
        <c:crossAx val="88802816"/>
        <c:crosses val="autoZero"/>
        <c:crossBetween val="midCat"/>
        <c:majorUnit val="1"/>
      </c:valAx>
      <c:valAx>
        <c:axId val="88802816"/>
        <c:scaling>
          <c:orientation val="minMax"/>
        </c:scaling>
        <c:axPos val="l"/>
        <c:majorGridlines/>
        <c:numFmt formatCode="0" sourceLinked="0"/>
        <c:tickLblPos val="nextTo"/>
        <c:crossAx val="88801280"/>
        <c:crosses val="autoZero"/>
        <c:crossBetween val="midCat"/>
      </c:valAx>
      <c:valAx>
        <c:axId val="88804352"/>
        <c:scaling>
          <c:orientation val="minMax"/>
        </c:scaling>
        <c:axPos val="r"/>
        <c:numFmt formatCode="General" sourceLinked="1"/>
        <c:tickLblPos val="nextTo"/>
        <c:crossAx val="88814336"/>
        <c:crosses val="max"/>
        <c:crossBetween val="midCat"/>
      </c:valAx>
      <c:valAx>
        <c:axId val="88814336"/>
        <c:scaling>
          <c:orientation val="minMax"/>
        </c:scaling>
        <c:delete val="1"/>
        <c:axPos val="b"/>
        <c:numFmt formatCode="0.00" sourceLinked="1"/>
        <c:tickLblPos val="nextTo"/>
        <c:crossAx val="888043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xVal>
            <c:numRef>
              <c:f>Sheet1!$A$18:$A$56</c:f>
              <c:numCache>
                <c:formatCode>0.00E+00</c:formatCode>
                <c:ptCount val="39"/>
              </c:numCache>
            </c:numRef>
          </c:xVal>
          <c:yVal>
            <c:numRef>
              <c:f>Sheet1!$B$18:$B$56</c:f>
              <c:numCache>
                <c:formatCode>0.00E+00</c:formatCode>
                <c:ptCount val="39"/>
              </c:numCache>
            </c:numRef>
          </c:yVal>
          <c:smooth val="1"/>
        </c:ser>
        <c:axId val="88846336"/>
        <c:axId val="88847872"/>
      </c:scatterChart>
      <c:valAx>
        <c:axId val="88846336"/>
        <c:scaling>
          <c:orientation val="minMax"/>
        </c:scaling>
        <c:axPos val="b"/>
        <c:numFmt formatCode="0.00E+00" sourceLinked="1"/>
        <c:tickLblPos val="nextTo"/>
        <c:crossAx val="88847872"/>
        <c:crosses val="autoZero"/>
        <c:crossBetween val="midCat"/>
      </c:valAx>
      <c:valAx>
        <c:axId val="88847872"/>
        <c:scaling>
          <c:orientation val="minMax"/>
        </c:scaling>
        <c:axPos val="l"/>
        <c:majorGridlines/>
        <c:numFmt formatCode="0.00E+00" sourceLinked="1"/>
        <c:tickLblPos val="nextTo"/>
        <c:crossAx val="888463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 sz="1600"/>
              <a:t>Frekve</a:t>
            </a:r>
            <a:r>
              <a:rPr lang="cs-CZ" sz="1600"/>
              <a:t>ční závislost</a:t>
            </a:r>
            <a:r>
              <a:rPr lang="cs-CZ" sz="1600" baseline="0"/>
              <a:t> simulovaného a měřeného generátoru</a:t>
            </a:r>
            <a:endParaRPr lang="cs-CZ" sz="1600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3163494423336948E-2"/>
          <c:y val="2.902619525500489E-2"/>
          <c:w val="0.82302491908791131"/>
          <c:h val="0.85991271679275394"/>
        </c:manualLayout>
      </c:layout>
      <c:scatterChart>
        <c:scatterStyle val="smoothMarker"/>
        <c:ser>
          <c:idx val="0"/>
          <c:order val="0"/>
          <c:tx>
            <c:v>Změřeno</c:v>
          </c:tx>
          <c:xVal>
            <c:numRef>
              <c:f>Sheet1!$B$2:$B$15</c:f>
              <c:numCache>
                <c:formatCode>0.00</c:formatCode>
                <c:ptCount val="14"/>
                <c:pt idx="0">
                  <c:v>0.20799999999999999</c:v>
                </c:pt>
                <c:pt idx="1">
                  <c:v>1.39</c:v>
                </c:pt>
                <c:pt idx="2">
                  <c:v>3.86</c:v>
                </c:pt>
                <c:pt idx="3">
                  <c:v>14.3</c:v>
                </c:pt>
                <c:pt idx="4">
                  <c:v>28.4</c:v>
                </c:pt>
                <c:pt idx="5">
                  <c:v>49.2</c:v>
                </c:pt>
                <c:pt idx="6">
                  <c:v>71.5</c:v>
                </c:pt>
                <c:pt idx="7">
                  <c:v>91.28</c:v>
                </c:pt>
                <c:pt idx="8">
                  <c:v>109.8</c:v>
                </c:pt>
                <c:pt idx="9">
                  <c:v>125</c:v>
                </c:pt>
                <c:pt idx="10">
                  <c:v>140</c:v>
                </c:pt>
                <c:pt idx="11">
                  <c:v>151.4</c:v>
                </c:pt>
                <c:pt idx="12">
                  <c:v>163.6</c:v>
                </c:pt>
                <c:pt idx="13">
                  <c:v>174.4</c:v>
                </c:pt>
              </c:numCache>
            </c:numRef>
          </c:xVal>
          <c:yVal>
            <c:numRef>
              <c:f>Sheet1!$A$2:$A$15</c:f>
              <c:numCache>
                <c:formatCode>0.00</c:formatCode>
                <c:ptCount val="14"/>
                <c:pt idx="0">
                  <c:v>0.05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</c:numCache>
            </c:numRef>
          </c:yVal>
          <c:smooth val="1"/>
        </c:ser>
        <c:axId val="49719552"/>
        <c:axId val="49718016"/>
      </c:scatterChart>
      <c:scatterChart>
        <c:scatterStyle val="smoothMarker"/>
        <c:ser>
          <c:idx val="1"/>
          <c:order val="1"/>
          <c:tx>
            <c:v>Simulováno</c:v>
          </c:tx>
          <c:xVal>
            <c:numRef>
              <c:f>Sheet1!$B$5:$B$15</c:f>
              <c:numCache>
                <c:formatCode>0.00</c:formatCode>
                <c:ptCount val="11"/>
                <c:pt idx="0">
                  <c:v>14.3</c:v>
                </c:pt>
                <c:pt idx="1">
                  <c:v>28.4</c:v>
                </c:pt>
                <c:pt idx="2">
                  <c:v>49.2</c:v>
                </c:pt>
                <c:pt idx="3">
                  <c:v>71.5</c:v>
                </c:pt>
                <c:pt idx="4">
                  <c:v>91.28</c:v>
                </c:pt>
                <c:pt idx="5">
                  <c:v>109.8</c:v>
                </c:pt>
                <c:pt idx="6">
                  <c:v>125</c:v>
                </c:pt>
                <c:pt idx="7">
                  <c:v>140</c:v>
                </c:pt>
                <c:pt idx="8">
                  <c:v>151.4</c:v>
                </c:pt>
                <c:pt idx="9">
                  <c:v>163.6</c:v>
                </c:pt>
                <c:pt idx="10">
                  <c:v>174.4</c:v>
                </c:pt>
              </c:numCache>
            </c:numRef>
          </c:xVal>
          <c:yVal>
            <c:numRef>
              <c:f>Sheet1!$C$5:$C$15</c:f>
              <c:numCache>
                <c:formatCode>General</c:formatCode>
                <c:ptCount val="11"/>
                <c:pt idx="0">
                  <c:v>96</c:v>
                </c:pt>
                <c:pt idx="1">
                  <c:v>44</c:v>
                </c:pt>
                <c:pt idx="2">
                  <c:v>22</c:v>
                </c:pt>
                <c:pt idx="3">
                  <c:v>13</c:v>
                </c:pt>
                <c:pt idx="4">
                  <c:v>9</c:v>
                </c:pt>
                <c:pt idx="5">
                  <c:v>6.8</c:v>
                </c:pt>
                <c:pt idx="6">
                  <c:v>5.2</c:v>
                </c:pt>
                <c:pt idx="7">
                  <c:v>4.5</c:v>
                </c:pt>
                <c:pt idx="8">
                  <c:v>4</c:v>
                </c:pt>
                <c:pt idx="9">
                  <c:v>3.5</c:v>
                </c:pt>
                <c:pt idx="10">
                  <c:v>3</c:v>
                </c:pt>
              </c:numCache>
            </c:numRef>
          </c:yVal>
          <c:smooth val="1"/>
        </c:ser>
        <c:axId val="85518976"/>
        <c:axId val="78227712"/>
      </c:scatterChart>
      <c:valAx>
        <c:axId val="49719552"/>
        <c:scaling>
          <c:orientation val="minMax"/>
          <c:max val="180"/>
        </c:scaling>
        <c:axPos val="b"/>
        <c:majorGridlines/>
        <c:numFmt formatCode="0.00" sourceLinked="1"/>
        <c:tickLblPos val="nextTo"/>
        <c:crossAx val="49718016"/>
        <c:crosses val="autoZero"/>
        <c:crossBetween val="midCat"/>
      </c:valAx>
      <c:valAx>
        <c:axId val="49718016"/>
        <c:scaling>
          <c:orientation val="minMax"/>
          <c:max val="1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I</a:t>
                </a:r>
                <a:r>
                  <a:rPr lang="en-US" sz="700"/>
                  <a:t>OPT </a:t>
                </a:r>
                <a:r>
                  <a:rPr lang="en-US" sz="1200"/>
                  <a:t>[</a:t>
                </a:r>
                <a:r>
                  <a:rPr lang="el-GR" sz="1200">
                    <a:latin typeface="Times New Roman"/>
                    <a:cs typeface="Times New Roman"/>
                  </a:rPr>
                  <a:t>μ</a:t>
                </a:r>
                <a:r>
                  <a:rPr lang="en-US" sz="1200">
                    <a:latin typeface="Times New Roman"/>
                    <a:cs typeface="Times New Roman"/>
                  </a:rPr>
                  <a:t>A]</a:t>
                </a:r>
                <a:endParaRPr lang="cs-CZ" sz="1200"/>
              </a:p>
            </c:rich>
          </c:tx>
          <c:layout>
            <c:manualLayout>
              <c:xMode val="edge"/>
              <c:yMode val="edge"/>
              <c:x val="0"/>
              <c:y val="0.47902835674952393"/>
            </c:manualLayout>
          </c:layout>
        </c:title>
        <c:numFmt formatCode="0.00" sourceLinked="1"/>
        <c:tickLblPos val="nextTo"/>
        <c:crossAx val="49719552"/>
        <c:crosses val="autoZero"/>
        <c:crossBetween val="midCat"/>
      </c:valAx>
      <c:valAx>
        <c:axId val="78227712"/>
        <c:scaling>
          <c:orientation val="minMax"/>
          <c:max val="100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R</a:t>
                </a:r>
                <a:r>
                  <a:rPr lang="en-US" sz="700"/>
                  <a:t>OPT</a:t>
                </a:r>
                <a:r>
                  <a:rPr lang="en-US" sz="700" baseline="0"/>
                  <a:t> EKVIVALENT</a:t>
                </a:r>
                <a:r>
                  <a:rPr lang="cs-CZ" sz="700" baseline="0"/>
                  <a:t>í </a:t>
                </a:r>
                <a:r>
                  <a:rPr lang="en-US" sz="1200" baseline="0"/>
                  <a:t>[k</a:t>
                </a:r>
                <a:r>
                  <a:rPr lang="el-GR" sz="1200" baseline="0">
                    <a:latin typeface="Times New Roman"/>
                    <a:cs typeface="Times New Roman"/>
                  </a:rPr>
                  <a:t>Ω</a:t>
                </a:r>
                <a:r>
                  <a:rPr lang="en-US" sz="1200" baseline="0">
                    <a:latin typeface="Times New Roman"/>
                    <a:cs typeface="Times New Roman"/>
                  </a:rPr>
                  <a:t>]</a:t>
                </a:r>
                <a:endParaRPr lang="cs-CZ" sz="1200"/>
              </a:p>
            </c:rich>
          </c:tx>
          <c:layout/>
        </c:title>
        <c:numFmt formatCode="General" sourceLinked="1"/>
        <c:tickLblPos val="nextTo"/>
        <c:crossAx val="85518976"/>
        <c:crosses val="max"/>
        <c:crossBetween val="midCat"/>
      </c:valAx>
      <c:valAx>
        <c:axId val="8551897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</a:t>
                </a:r>
                <a:r>
                  <a:rPr lang="en-US" baseline="0"/>
                  <a:t>[kHz]</a:t>
                </a:r>
                <a:endParaRPr lang="cs-CZ"/>
              </a:p>
            </c:rich>
          </c:tx>
          <c:layout/>
        </c:title>
        <c:numFmt formatCode="0.00" sourceLinked="1"/>
        <c:tickLblPos val="nextTo"/>
        <c:crossAx val="78227712"/>
        <c:crossBetween val="midCat"/>
      </c:valAx>
    </c:plotArea>
    <c:legend>
      <c:legendPos val="r"/>
      <c:layout>
        <c:manualLayout>
          <c:xMode val="edge"/>
          <c:yMode val="edge"/>
          <c:x val="0.57074267814425295"/>
          <c:y val="0.55468519376254444"/>
          <c:w val="0.21529137529137532"/>
          <c:h val="0.17821131182131644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453038</xdr:colOff>
      <xdr:row>42</xdr:row>
      <xdr:rowOff>31216</xdr:rowOff>
    </xdr:from>
    <xdr:to>
      <xdr:col>35</xdr:col>
      <xdr:colOff>284950</xdr:colOff>
      <xdr:row>69</xdr:row>
      <xdr:rowOff>158963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224118</xdr:colOff>
      <xdr:row>2</xdr:row>
      <xdr:rowOff>180413</xdr:rowOff>
    </xdr:from>
    <xdr:to>
      <xdr:col>34</xdr:col>
      <xdr:colOff>369795</xdr:colOff>
      <xdr:row>39</xdr:row>
      <xdr:rowOff>100852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520391</xdr:colOff>
      <xdr:row>20</xdr:row>
      <xdr:rowOff>10304</xdr:rowOff>
    </xdr:from>
    <xdr:to>
      <xdr:col>16</xdr:col>
      <xdr:colOff>223025</xdr:colOff>
      <xdr:row>34</xdr:row>
      <xdr:rowOff>84645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82826</xdr:colOff>
      <xdr:row>34</xdr:row>
      <xdr:rowOff>173935</xdr:rowOff>
    </xdr:from>
    <xdr:to>
      <xdr:col>16</xdr:col>
      <xdr:colOff>364434</xdr:colOff>
      <xdr:row>49</xdr:row>
      <xdr:rowOff>57978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57149</xdr:colOff>
      <xdr:row>3</xdr:row>
      <xdr:rowOff>182440</xdr:rowOff>
    </xdr:from>
    <xdr:to>
      <xdr:col>26</xdr:col>
      <xdr:colOff>323849</xdr:colOff>
      <xdr:row>29</xdr:row>
      <xdr:rowOff>87190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Fig2_frequency_respons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0"/>
  <sheetViews>
    <sheetView tabSelected="1" zoomScale="130" zoomScaleNormal="130" workbookViewId="0">
      <selection activeCell="H20" sqref="H20"/>
    </sheetView>
  </sheetViews>
  <sheetFormatPr defaultRowHeight="15"/>
  <cols>
    <col min="8" max="8" width="12" bestFit="1" customWidth="1"/>
  </cols>
  <sheetData>
    <row r="1" spans="1:40">
      <c r="A1" t="s">
        <v>0</v>
      </c>
      <c r="B1" t="s">
        <v>1</v>
      </c>
      <c r="F1" s="2">
        <v>1000</v>
      </c>
      <c r="G1" s="2">
        <v>808728.74674680002</v>
      </c>
      <c r="J1" t="s">
        <v>2</v>
      </c>
      <c r="AM1" s="2">
        <v>1000</v>
      </c>
      <c r="AN1" s="2">
        <v>808728.74674680002</v>
      </c>
    </row>
    <row r="2" spans="1:40">
      <c r="A2" s="1">
        <v>0.05</v>
      </c>
      <c r="B2" s="1">
        <v>0.20799999999999999</v>
      </c>
      <c r="D2">
        <f>1/((2*330*10^-12)*(B2*10^3))</f>
        <v>7284382.2843822846</v>
      </c>
      <c r="E2">
        <f>D2/10^3</f>
        <v>7284.3822843822845</v>
      </c>
      <c r="F2" s="2">
        <v>2000</v>
      </c>
      <c r="G2" s="2">
        <v>263078.80638269999</v>
      </c>
      <c r="I2" t="s">
        <v>7</v>
      </c>
      <c r="J2" t="s">
        <v>4</v>
      </c>
      <c r="K2" t="s">
        <v>5</v>
      </c>
      <c r="N2" t="s">
        <v>11</v>
      </c>
      <c r="O2" t="s">
        <v>12</v>
      </c>
      <c r="P2" t="s">
        <v>13</v>
      </c>
      <c r="AM2" s="2">
        <v>2000</v>
      </c>
      <c r="AN2" s="2">
        <v>263078.80638269999</v>
      </c>
    </row>
    <row r="3" spans="1:40">
      <c r="A3" s="1">
        <v>0.1</v>
      </c>
      <c r="B3" s="1">
        <v>1.39</v>
      </c>
      <c r="D3">
        <f t="shared" ref="D3:D15" si="0">1/((2*330*10^-12)*(B3*10^3))</f>
        <v>1090037.0612600828</v>
      </c>
      <c r="E3">
        <f t="shared" ref="E3:E15" si="1">D3/10^3</f>
        <v>1090.0370612600827</v>
      </c>
      <c r="F3" s="2">
        <v>3000</v>
      </c>
      <c r="G3" s="2">
        <v>178019.14591640001</v>
      </c>
      <c r="I3">
        <v>-650</v>
      </c>
      <c r="J3">
        <v>17</v>
      </c>
      <c r="K3" t="s">
        <v>3</v>
      </c>
      <c r="N3">
        <v>10</v>
      </c>
      <c r="O3">
        <v>87</v>
      </c>
      <c r="AM3" s="2">
        <v>3000</v>
      </c>
      <c r="AN3" s="2">
        <v>178019.14591640001</v>
      </c>
    </row>
    <row r="4" spans="1:40">
      <c r="A4" s="1">
        <v>0.25</v>
      </c>
      <c r="B4" s="1">
        <v>3.86</v>
      </c>
      <c r="D4">
        <f t="shared" si="0"/>
        <v>392526.29926205054</v>
      </c>
      <c r="E4">
        <f t="shared" si="1"/>
        <v>392.52629926205054</v>
      </c>
      <c r="F4" s="2">
        <v>4000</v>
      </c>
      <c r="G4" s="2">
        <v>149499.52566479999</v>
      </c>
      <c r="I4">
        <v>-600</v>
      </c>
      <c r="J4">
        <v>19.600000000000001</v>
      </c>
      <c r="N4">
        <f>N3-1</f>
        <v>9</v>
      </c>
      <c r="O4">
        <v>95</v>
      </c>
      <c r="AM4" s="2">
        <v>4000</v>
      </c>
      <c r="AN4" s="2">
        <v>149499.52566479999</v>
      </c>
    </row>
    <row r="5" spans="1:40">
      <c r="A5" s="1">
        <v>0.5</v>
      </c>
      <c r="B5" s="1">
        <v>14.3</v>
      </c>
      <c r="C5">
        <v>96</v>
      </c>
      <c r="D5">
        <f t="shared" si="0"/>
        <v>105954.65140919686</v>
      </c>
      <c r="E5">
        <f t="shared" si="1"/>
        <v>105.95465140919686</v>
      </c>
      <c r="F5" s="2">
        <v>5000</v>
      </c>
      <c r="G5" s="2">
        <v>128947.6796547</v>
      </c>
      <c r="H5">
        <f>1/(2*C5*1000*330*10^-12)</f>
        <v>15782.828282828283</v>
      </c>
      <c r="I5">
        <v>-500</v>
      </c>
      <c r="J5">
        <v>24</v>
      </c>
      <c r="N5">
        <f t="shared" ref="N5:N12" si="2">N4-1</f>
        <v>8</v>
      </c>
      <c r="O5">
        <v>105</v>
      </c>
      <c r="AM5" s="2">
        <v>5000</v>
      </c>
      <c r="AN5" s="2">
        <v>128947.6796547</v>
      </c>
    </row>
    <row r="6" spans="1:40">
      <c r="A6" s="1">
        <v>1</v>
      </c>
      <c r="B6" s="1">
        <v>28.4</v>
      </c>
      <c r="C6">
        <v>44</v>
      </c>
      <c r="D6">
        <f t="shared" si="0"/>
        <v>53350.405463081523</v>
      </c>
      <c r="E6">
        <f t="shared" si="1"/>
        <v>53.350405463081522</v>
      </c>
      <c r="F6" s="2">
        <v>6000</v>
      </c>
      <c r="G6" s="2">
        <v>116048.7862553</v>
      </c>
      <c r="H6">
        <f t="shared" ref="H6:H15" si="3">1/(2*C6*1000*330*10^-12)</f>
        <v>34435.261707988982</v>
      </c>
      <c r="I6">
        <v>-400</v>
      </c>
      <c r="J6">
        <v>28.5</v>
      </c>
      <c r="N6">
        <f t="shared" si="2"/>
        <v>7</v>
      </c>
      <c r="O6">
        <v>119</v>
      </c>
      <c r="AM6" s="2">
        <v>6000</v>
      </c>
      <c r="AN6" s="2">
        <v>116048.7862553</v>
      </c>
    </row>
    <row r="7" spans="1:40">
      <c r="A7" s="1">
        <v>2</v>
      </c>
      <c r="B7" s="1">
        <v>49.2</v>
      </c>
      <c r="C7">
        <v>22</v>
      </c>
      <c r="D7">
        <f t="shared" si="0"/>
        <v>30795.762503079579</v>
      </c>
      <c r="E7">
        <f t="shared" si="1"/>
        <v>30.79576250307958</v>
      </c>
      <c r="F7" s="2">
        <v>7000</v>
      </c>
      <c r="G7" s="2">
        <v>104945.8625318</v>
      </c>
      <c r="H7">
        <f t="shared" si="3"/>
        <v>68870.523415977965</v>
      </c>
      <c r="I7">
        <v>-300</v>
      </c>
      <c r="J7">
        <v>33</v>
      </c>
      <c r="N7">
        <f t="shared" si="2"/>
        <v>6</v>
      </c>
      <c r="O7">
        <v>136</v>
      </c>
      <c r="AM7" s="2">
        <v>7000</v>
      </c>
      <c r="AN7" s="2">
        <v>104945.8625318</v>
      </c>
    </row>
    <row r="8" spans="1:40">
      <c r="A8" s="1">
        <v>3</v>
      </c>
      <c r="B8" s="1">
        <v>71.5</v>
      </c>
      <c r="C8">
        <v>13</v>
      </c>
      <c r="D8">
        <f t="shared" si="0"/>
        <v>21190.930281839373</v>
      </c>
      <c r="E8">
        <f t="shared" si="1"/>
        <v>21.190930281839375</v>
      </c>
      <c r="F8" s="2">
        <v>8000</v>
      </c>
      <c r="G8" s="2">
        <v>96511.377413220005</v>
      </c>
      <c r="H8">
        <f t="shared" si="3"/>
        <v>116550.11655011657</v>
      </c>
      <c r="I8">
        <v>-200</v>
      </c>
      <c r="J8">
        <v>37.5</v>
      </c>
      <c r="N8">
        <f t="shared" si="2"/>
        <v>5</v>
      </c>
      <c r="O8">
        <v>163</v>
      </c>
      <c r="AM8" s="2">
        <v>8000</v>
      </c>
      <c r="AN8" s="2">
        <v>96511.377413220005</v>
      </c>
    </row>
    <row r="9" spans="1:40">
      <c r="A9" s="1">
        <f>A8+1</f>
        <v>4</v>
      </c>
      <c r="B9" s="1">
        <v>91.28</v>
      </c>
      <c r="C9">
        <v>9</v>
      </c>
      <c r="D9">
        <f t="shared" si="0"/>
        <v>16598.942979311076</v>
      </c>
      <c r="E9">
        <f t="shared" si="1"/>
        <v>16.598942979311076</v>
      </c>
      <c r="F9" s="2">
        <v>9000</v>
      </c>
      <c r="G9" s="2">
        <v>90012.610564310002</v>
      </c>
      <c r="H9">
        <f t="shared" si="3"/>
        <v>168350.16835016836</v>
      </c>
      <c r="I9">
        <v>-100</v>
      </c>
      <c r="J9">
        <v>41.7</v>
      </c>
      <c r="N9">
        <f t="shared" si="2"/>
        <v>4</v>
      </c>
      <c r="O9">
        <v>201</v>
      </c>
      <c r="AM9" s="2">
        <v>9000</v>
      </c>
      <c r="AN9" s="2">
        <v>90012.610564310002</v>
      </c>
    </row>
    <row r="10" spans="1:40">
      <c r="A10" s="1">
        <f t="shared" ref="A10:A15" si="4">A9+1</f>
        <v>5</v>
      </c>
      <c r="B10" s="1">
        <v>109.8</v>
      </c>
      <c r="C10">
        <v>6.8</v>
      </c>
      <c r="D10">
        <f t="shared" si="0"/>
        <v>13799.19412706298</v>
      </c>
      <c r="E10">
        <f t="shared" si="1"/>
        <v>13.799194127062979</v>
      </c>
      <c r="F10" s="2">
        <v>10000</v>
      </c>
      <c r="G10" s="2">
        <v>85054.895002959995</v>
      </c>
      <c r="H10">
        <f t="shared" si="3"/>
        <v>222816.39928698752</v>
      </c>
      <c r="I10">
        <v>0</v>
      </c>
      <c r="J10">
        <v>46.5</v>
      </c>
      <c r="K10" t="s">
        <v>6</v>
      </c>
      <c r="N10">
        <f t="shared" si="2"/>
        <v>3</v>
      </c>
      <c r="O10">
        <v>273</v>
      </c>
      <c r="AM10" s="2">
        <v>10000</v>
      </c>
      <c r="AN10" s="2">
        <v>85054.895002959995</v>
      </c>
    </row>
    <row r="11" spans="1:40">
      <c r="A11" s="1">
        <f t="shared" si="4"/>
        <v>6</v>
      </c>
      <c r="B11" s="1">
        <v>125</v>
      </c>
      <c r="C11">
        <v>5.2</v>
      </c>
      <c r="D11">
        <f t="shared" si="0"/>
        <v>12121.212121212122</v>
      </c>
      <c r="E11">
        <f t="shared" si="1"/>
        <v>12.121212121212121</v>
      </c>
      <c r="F11" s="2">
        <v>11000</v>
      </c>
      <c r="G11" s="2">
        <v>79497.202574719995</v>
      </c>
      <c r="H11">
        <f t="shared" si="3"/>
        <v>291375.29137529136</v>
      </c>
      <c r="I11">
        <v>100</v>
      </c>
      <c r="J11">
        <v>51</v>
      </c>
      <c r="N11">
        <f t="shared" si="2"/>
        <v>2</v>
      </c>
      <c r="O11">
        <v>474</v>
      </c>
      <c r="AM11" s="2">
        <v>11000</v>
      </c>
      <c r="AN11" s="2">
        <v>79497.202574719995</v>
      </c>
    </row>
    <row r="12" spans="1:40">
      <c r="A12" s="1">
        <f t="shared" si="4"/>
        <v>7</v>
      </c>
      <c r="B12" s="1">
        <v>140</v>
      </c>
      <c r="C12">
        <v>4.5</v>
      </c>
      <c r="D12">
        <f t="shared" si="0"/>
        <v>10822.510822510823</v>
      </c>
      <c r="E12">
        <f t="shared" si="1"/>
        <v>10.822510822510823</v>
      </c>
      <c r="F12" s="2">
        <v>12000</v>
      </c>
      <c r="G12" s="2">
        <v>74624.429209929993</v>
      </c>
      <c r="H12">
        <f t="shared" si="3"/>
        <v>336700.33670033672</v>
      </c>
      <c r="I12">
        <v>200</v>
      </c>
      <c r="J12">
        <v>55</v>
      </c>
      <c r="N12">
        <f t="shared" si="2"/>
        <v>1</v>
      </c>
      <c r="O12">
        <v>804</v>
      </c>
      <c r="AM12" s="2">
        <v>12000</v>
      </c>
      <c r="AN12" s="2">
        <v>74624.429209929993</v>
      </c>
    </row>
    <row r="13" spans="1:40">
      <c r="A13" s="1">
        <f t="shared" si="4"/>
        <v>8</v>
      </c>
      <c r="B13" s="1">
        <v>151.4</v>
      </c>
      <c r="C13">
        <v>4</v>
      </c>
      <c r="D13">
        <f t="shared" si="0"/>
        <v>10007.605780393098</v>
      </c>
      <c r="E13">
        <f t="shared" si="1"/>
        <v>10.007605780393098</v>
      </c>
      <c r="F13" s="2">
        <v>13000</v>
      </c>
      <c r="G13" s="2">
        <v>70720.293906070001</v>
      </c>
      <c r="H13">
        <f t="shared" si="3"/>
        <v>378787.87878787878</v>
      </c>
      <c r="I13">
        <v>300</v>
      </c>
      <c r="J13">
        <v>59.5</v>
      </c>
      <c r="N13">
        <v>0.5</v>
      </c>
      <c r="O13">
        <v>1840</v>
      </c>
      <c r="AM13" s="2">
        <v>13000</v>
      </c>
      <c r="AN13" s="2">
        <v>70720.293906070001</v>
      </c>
    </row>
    <row r="14" spans="1:40">
      <c r="A14" s="1">
        <f t="shared" si="4"/>
        <v>9</v>
      </c>
      <c r="B14" s="1">
        <v>163.6</v>
      </c>
      <c r="C14">
        <v>3.5</v>
      </c>
      <c r="D14">
        <f t="shared" si="0"/>
        <v>9261.3173297769881</v>
      </c>
      <c r="E14">
        <f t="shared" si="1"/>
        <v>9.261317329776988</v>
      </c>
      <c r="F14" s="2">
        <v>14000</v>
      </c>
      <c r="G14" s="2">
        <v>67348.741565449993</v>
      </c>
      <c r="H14">
        <f t="shared" si="3"/>
        <v>432900.4329004329</v>
      </c>
      <c r="I14">
        <v>400</v>
      </c>
      <c r="J14">
        <v>64</v>
      </c>
      <c r="N14">
        <v>0.2</v>
      </c>
      <c r="O14">
        <v>1415</v>
      </c>
      <c r="AM14" s="2">
        <v>14000</v>
      </c>
      <c r="AN14" s="2">
        <v>67348.741565449993</v>
      </c>
    </row>
    <row r="15" spans="1:40">
      <c r="A15" s="1">
        <f t="shared" si="4"/>
        <v>10</v>
      </c>
      <c r="B15" s="1">
        <v>174.4</v>
      </c>
      <c r="C15">
        <v>3</v>
      </c>
      <c r="D15">
        <f t="shared" si="0"/>
        <v>8687.7953850430913</v>
      </c>
      <c r="E15">
        <f t="shared" si="1"/>
        <v>8.687795385043092</v>
      </c>
      <c r="F15" s="2">
        <v>15000</v>
      </c>
      <c r="G15" s="2">
        <v>64938.232971429999</v>
      </c>
      <c r="H15">
        <f t="shared" si="3"/>
        <v>505050.50505050505</v>
      </c>
      <c r="I15">
        <v>500</v>
      </c>
      <c r="J15">
        <v>68.5</v>
      </c>
      <c r="N15">
        <v>0.1</v>
      </c>
      <c r="O15">
        <v>1650</v>
      </c>
      <c r="AM15" s="2">
        <v>15000</v>
      </c>
      <c r="AN15" s="2">
        <v>64938.232971429999</v>
      </c>
    </row>
    <row r="16" spans="1:40">
      <c r="F16" s="2">
        <v>16000</v>
      </c>
      <c r="G16" s="2">
        <v>61491.959610279999</v>
      </c>
      <c r="I16">
        <v>600</v>
      </c>
      <c r="J16">
        <v>73</v>
      </c>
      <c r="N16">
        <v>0.05</v>
      </c>
      <c r="O16">
        <v>6660</v>
      </c>
      <c r="AM16" s="2">
        <v>16000</v>
      </c>
      <c r="AN16" s="2">
        <v>61491.959610279999</v>
      </c>
    </row>
    <row r="17" spans="1:40">
      <c r="F17" s="2">
        <v>17000</v>
      </c>
      <c r="G17" s="2">
        <v>58961.951007830001</v>
      </c>
      <c r="I17">
        <v>700</v>
      </c>
      <c r="J17">
        <v>77</v>
      </c>
      <c r="AM17" s="2">
        <v>17000</v>
      </c>
      <c r="AN17" s="2">
        <v>58961.951007830001</v>
      </c>
    </row>
    <row r="18" spans="1:40">
      <c r="A18" s="2"/>
      <c r="B18" s="2"/>
      <c r="F18" s="2">
        <v>18000</v>
      </c>
      <c r="G18" s="2">
        <v>56763.048502459998</v>
      </c>
      <c r="I18">
        <v>800</v>
      </c>
      <c r="J18">
        <v>82</v>
      </c>
      <c r="K18" t="s">
        <v>8</v>
      </c>
      <c r="AM18" s="2">
        <v>18000</v>
      </c>
      <c r="AN18" s="2">
        <v>56763.048502459998</v>
      </c>
    </row>
    <row r="19" spans="1:40">
      <c r="A19" s="2"/>
      <c r="B19" s="2"/>
      <c r="F19" s="2">
        <v>19000</v>
      </c>
      <c r="G19" s="2">
        <v>54224.661165880003</v>
      </c>
      <c r="K19" t="s">
        <v>9</v>
      </c>
      <c r="L19" t="s">
        <v>10</v>
      </c>
      <c r="AM19" s="2">
        <v>19000</v>
      </c>
      <c r="AN19" s="2">
        <v>54224.661165880003</v>
      </c>
    </row>
    <row r="20" spans="1:40">
      <c r="A20" s="2"/>
      <c r="B20" s="2"/>
      <c r="F20" s="2">
        <v>20000</v>
      </c>
      <c r="G20" s="2">
        <v>52836.407107489998</v>
      </c>
      <c r="AM20" s="2">
        <v>20000</v>
      </c>
      <c r="AN20" s="2">
        <v>52836.407107489998</v>
      </c>
    </row>
    <row r="21" spans="1:40">
      <c r="A21" s="2"/>
      <c r="B21" s="2"/>
      <c r="F21" s="2">
        <v>21000</v>
      </c>
      <c r="G21" s="2">
        <v>50683.208831199998</v>
      </c>
      <c r="AM21" s="2">
        <v>21000</v>
      </c>
      <c r="AN21" s="2">
        <v>50683.208831199998</v>
      </c>
    </row>
    <row r="22" spans="1:40">
      <c r="A22" s="2"/>
      <c r="B22" s="2"/>
      <c r="F22" s="2">
        <v>22000</v>
      </c>
      <c r="G22" s="2">
        <v>48935.345447400003</v>
      </c>
      <c r="AM22" s="2">
        <v>22000</v>
      </c>
      <c r="AN22" s="2">
        <v>48935.345447400003</v>
      </c>
    </row>
    <row r="23" spans="1:40">
      <c r="A23" s="2"/>
      <c r="B23" s="2"/>
      <c r="F23" s="2">
        <v>23000</v>
      </c>
      <c r="G23" s="2">
        <v>47386.27539794</v>
      </c>
      <c r="AM23" s="2">
        <v>23000</v>
      </c>
      <c r="AN23" s="2">
        <v>47386.27539794</v>
      </c>
    </row>
    <row r="24" spans="1:40">
      <c r="A24" s="2"/>
      <c r="B24" s="2"/>
      <c r="F24" s="2">
        <v>24000</v>
      </c>
      <c r="G24" s="2">
        <v>46218.973085810001</v>
      </c>
      <c r="AM24" s="2">
        <v>24000</v>
      </c>
      <c r="AN24" s="2">
        <v>46218.973085810001</v>
      </c>
    </row>
    <row r="25" spans="1:40">
      <c r="A25" s="2"/>
      <c r="B25" s="2"/>
      <c r="F25" s="2">
        <v>25000</v>
      </c>
      <c r="G25" s="2">
        <v>44185.642696180003</v>
      </c>
      <c r="AM25" s="2">
        <v>25000</v>
      </c>
      <c r="AN25" s="2">
        <v>44185.642696180003</v>
      </c>
    </row>
    <row r="26" spans="1:40">
      <c r="A26" s="2"/>
      <c r="B26" s="2"/>
      <c r="F26" s="2">
        <v>26000</v>
      </c>
      <c r="G26" s="2">
        <v>43408.201392690004</v>
      </c>
      <c r="AM26" s="2">
        <v>26000</v>
      </c>
      <c r="AN26" s="2">
        <v>43408.201392690004</v>
      </c>
    </row>
    <row r="27" spans="1:40">
      <c r="A27" s="2"/>
      <c r="B27" s="2"/>
      <c r="F27" s="2">
        <v>27000</v>
      </c>
      <c r="G27" s="2">
        <v>42082.064172140002</v>
      </c>
      <c r="AM27" s="2">
        <v>27000</v>
      </c>
      <c r="AN27" s="2">
        <v>42082.064172140002</v>
      </c>
    </row>
    <row r="28" spans="1:40">
      <c r="A28" s="2"/>
      <c r="B28" s="2"/>
      <c r="F28" s="2">
        <v>28000</v>
      </c>
      <c r="G28" s="2">
        <v>40894.068436490001</v>
      </c>
      <c r="AM28" s="2">
        <v>28000</v>
      </c>
      <c r="AN28" s="2">
        <v>40894.068436490001</v>
      </c>
    </row>
    <row r="29" spans="1:40">
      <c r="A29" s="2"/>
      <c r="B29" s="2"/>
      <c r="F29" s="2">
        <v>29000</v>
      </c>
      <c r="G29" s="2">
        <v>39965.847524379999</v>
      </c>
      <c r="AM29" s="2">
        <v>29000</v>
      </c>
      <c r="AN29" s="2">
        <v>39965.847524379999</v>
      </c>
    </row>
    <row r="30" spans="1:40">
      <c r="A30" s="2"/>
      <c r="B30" s="2"/>
      <c r="F30" s="2">
        <v>30000</v>
      </c>
      <c r="G30" s="2">
        <v>38501.352897750003</v>
      </c>
      <c r="AM30" s="2">
        <v>30000</v>
      </c>
      <c r="AN30" s="2">
        <v>38501.352897750003</v>
      </c>
    </row>
    <row r="31" spans="1:40">
      <c r="A31" s="2"/>
      <c r="B31" s="2"/>
      <c r="F31" s="2">
        <v>31000</v>
      </c>
      <c r="G31" s="2">
        <v>38075.978095639999</v>
      </c>
      <c r="AM31" s="2">
        <v>31000</v>
      </c>
      <c r="AN31" s="2">
        <v>38075.978095639999</v>
      </c>
    </row>
    <row r="32" spans="1:40">
      <c r="A32" s="2"/>
      <c r="B32" s="2"/>
      <c r="F32" s="2">
        <v>32000</v>
      </c>
      <c r="G32" s="2">
        <v>36968.553572060002</v>
      </c>
      <c r="AM32" s="2">
        <v>32000</v>
      </c>
      <c r="AN32" s="2">
        <v>36968.553572060002</v>
      </c>
    </row>
    <row r="33" spans="1:40">
      <c r="A33" s="2"/>
      <c r="B33" s="2"/>
      <c r="F33" s="2">
        <v>33000</v>
      </c>
      <c r="G33" s="2">
        <v>36071.181789759998</v>
      </c>
      <c r="AM33" s="2">
        <v>33000</v>
      </c>
      <c r="AN33" s="2">
        <v>36071.181789759998</v>
      </c>
    </row>
    <row r="34" spans="1:40">
      <c r="A34" s="2"/>
      <c r="B34" s="2"/>
      <c r="F34" s="2">
        <v>34000</v>
      </c>
      <c r="G34" s="2">
        <v>34989.099489630004</v>
      </c>
      <c r="AM34" s="2">
        <v>34000</v>
      </c>
      <c r="AN34" s="2">
        <v>34989.099489630004</v>
      </c>
    </row>
    <row r="35" spans="1:40">
      <c r="A35" s="2"/>
      <c r="B35" s="2"/>
      <c r="F35" s="2">
        <v>35000</v>
      </c>
      <c r="G35" s="2">
        <v>34388.170777129999</v>
      </c>
      <c r="AM35" s="2">
        <v>35000</v>
      </c>
      <c r="AN35" s="2">
        <v>34388.170777129999</v>
      </c>
    </row>
    <row r="36" spans="1:40">
      <c r="A36" s="2"/>
      <c r="B36" s="2"/>
      <c r="F36" s="2">
        <v>36000</v>
      </c>
      <c r="G36" s="2">
        <v>33727.912657139997</v>
      </c>
      <c r="AM36" s="2">
        <v>36000</v>
      </c>
      <c r="AN36" s="2">
        <v>33727.912657139997</v>
      </c>
    </row>
    <row r="37" spans="1:40">
      <c r="A37" s="2"/>
      <c r="B37" s="2"/>
      <c r="F37" s="2">
        <v>37000</v>
      </c>
      <c r="G37" s="2">
        <v>32789.965579629999</v>
      </c>
      <c r="AM37" s="2">
        <v>37000</v>
      </c>
      <c r="AN37" s="2">
        <v>32789.965579629999</v>
      </c>
    </row>
    <row r="38" spans="1:40">
      <c r="A38" s="2"/>
      <c r="B38" s="2"/>
      <c r="F38" s="2">
        <v>38000</v>
      </c>
      <c r="G38" s="2">
        <v>32237.540526820001</v>
      </c>
      <c r="AM38" s="2">
        <v>38000</v>
      </c>
      <c r="AN38" s="2">
        <v>32237.540526820001</v>
      </c>
    </row>
    <row r="39" spans="1:40">
      <c r="A39" s="2"/>
      <c r="B39" s="2"/>
      <c r="F39" s="2">
        <v>39000</v>
      </c>
      <c r="G39" s="2">
        <v>31603.013471859998</v>
      </c>
      <c r="AM39" s="2">
        <v>39000</v>
      </c>
      <c r="AN39" s="2">
        <v>31603.013471859998</v>
      </c>
    </row>
    <row r="40" spans="1:40">
      <c r="A40" s="2"/>
      <c r="B40" s="2"/>
      <c r="F40" s="2">
        <v>40000</v>
      </c>
      <c r="G40" s="2">
        <v>30803.163487599999</v>
      </c>
      <c r="AM40" s="2">
        <v>40000</v>
      </c>
      <c r="AN40" s="2">
        <v>30803.163487599999</v>
      </c>
    </row>
    <row r="41" spans="1:40">
      <c r="A41" s="2"/>
      <c r="B41" s="2"/>
      <c r="F41" s="2">
        <v>41000</v>
      </c>
      <c r="G41" s="2">
        <v>30283.604981119999</v>
      </c>
      <c r="AM41" s="2">
        <v>41000</v>
      </c>
      <c r="AN41" s="2">
        <v>30283.604981119999</v>
      </c>
    </row>
    <row r="42" spans="1:40">
      <c r="A42" s="2"/>
      <c r="B42" s="2"/>
      <c r="F42" s="2">
        <v>42000</v>
      </c>
      <c r="G42" s="2">
        <v>29728.006627719999</v>
      </c>
      <c r="AM42" s="2">
        <v>42000</v>
      </c>
      <c r="AN42" s="2">
        <v>29728.006627719999</v>
      </c>
    </row>
    <row r="43" spans="1:40">
      <c r="A43" s="2"/>
      <c r="B43" s="2"/>
      <c r="F43" s="2">
        <v>43000</v>
      </c>
      <c r="G43" s="2">
        <v>29185.959702159998</v>
      </c>
      <c r="AM43" s="2">
        <v>43000</v>
      </c>
      <c r="AN43" s="2">
        <v>29185.959702159998</v>
      </c>
    </row>
    <row r="44" spans="1:40">
      <c r="A44" s="2"/>
      <c r="B44" s="2"/>
      <c r="F44" s="2">
        <v>44000</v>
      </c>
      <c r="G44" s="2">
        <v>28510.097871620001</v>
      </c>
      <c r="AM44" s="2">
        <v>44000</v>
      </c>
      <c r="AN44" s="2">
        <v>28510.097871620001</v>
      </c>
    </row>
    <row r="45" spans="1:40">
      <c r="A45" s="2"/>
      <c r="B45" s="2"/>
      <c r="F45" s="2">
        <v>45000</v>
      </c>
      <c r="G45" s="2">
        <v>27987.83495751</v>
      </c>
      <c r="AM45" s="2">
        <v>45000</v>
      </c>
      <c r="AN45" s="2">
        <v>27987.83495751</v>
      </c>
    </row>
    <row r="46" spans="1:40">
      <c r="A46" s="2"/>
      <c r="B46" s="2"/>
      <c r="F46" s="2">
        <v>46000</v>
      </c>
      <c r="G46" s="2">
        <v>27576.056965560001</v>
      </c>
      <c r="AM46" s="2">
        <v>46000</v>
      </c>
      <c r="AN46" s="2">
        <v>27576.056965560001</v>
      </c>
    </row>
    <row r="47" spans="1:40">
      <c r="A47" s="2"/>
      <c r="B47" s="2"/>
      <c r="F47" s="2">
        <v>47000</v>
      </c>
      <c r="G47" s="2">
        <v>26969.364840220001</v>
      </c>
      <c r="AM47" s="2">
        <v>47000</v>
      </c>
      <c r="AN47" s="2">
        <v>26969.364840220001</v>
      </c>
    </row>
    <row r="48" spans="1:40">
      <c r="A48" s="2"/>
      <c r="B48" s="2"/>
      <c r="F48" s="2">
        <v>48000</v>
      </c>
      <c r="G48" s="2">
        <v>26331.781426850001</v>
      </c>
      <c r="AM48" s="2">
        <v>48000</v>
      </c>
      <c r="AN48" s="2">
        <v>26331.781426850001</v>
      </c>
    </row>
    <row r="49" spans="1:40">
      <c r="A49" s="2"/>
      <c r="B49" s="2"/>
      <c r="F49" s="2">
        <v>49000</v>
      </c>
      <c r="G49" s="2">
        <v>26073.3991546</v>
      </c>
      <c r="AM49" s="2">
        <v>49000</v>
      </c>
      <c r="AN49" s="2">
        <v>26073.3991546</v>
      </c>
    </row>
    <row r="50" spans="1:40">
      <c r="A50" s="2"/>
      <c r="B50" s="2"/>
      <c r="F50" s="2">
        <v>50000</v>
      </c>
      <c r="G50" s="2">
        <v>25411.420126739999</v>
      </c>
      <c r="AM50" s="2">
        <v>50000</v>
      </c>
      <c r="AN50" s="2">
        <v>25411.420126739999</v>
      </c>
    </row>
    <row r="51" spans="1:40">
      <c r="A51" s="2"/>
      <c r="B51" s="2"/>
      <c r="F51" s="2">
        <v>51000</v>
      </c>
      <c r="G51" s="2">
        <v>24960.605599089999</v>
      </c>
      <c r="AM51" s="2">
        <v>51000</v>
      </c>
      <c r="AN51" s="2">
        <v>24960.605599089999</v>
      </c>
    </row>
    <row r="52" spans="1:40">
      <c r="A52" s="2"/>
      <c r="B52" s="2"/>
      <c r="F52" s="2">
        <v>52000</v>
      </c>
      <c r="G52" s="2">
        <v>24677.666401620001</v>
      </c>
      <c r="AM52" s="2">
        <v>52000</v>
      </c>
      <c r="AN52" s="2">
        <v>24677.666401620001</v>
      </c>
    </row>
    <row r="53" spans="1:40">
      <c r="A53" s="2"/>
      <c r="B53" s="2"/>
      <c r="F53" s="2">
        <v>53000</v>
      </c>
      <c r="G53" s="2">
        <v>24317.15626811</v>
      </c>
      <c r="AM53" s="2">
        <v>53000</v>
      </c>
      <c r="AN53" s="2">
        <v>24317.15626811</v>
      </c>
    </row>
    <row r="54" spans="1:40">
      <c r="A54" s="2"/>
      <c r="B54" s="2"/>
      <c r="F54" s="2">
        <v>54000</v>
      </c>
      <c r="G54" s="2">
        <v>23913.01730367</v>
      </c>
      <c r="AM54" s="2">
        <v>54000</v>
      </c>
      <c r="AN54" s="2">
        <v>23913.01730367</v>
      </c>
    </row>
    <row r="55" spans="1:40">
      <c r="A55" s="2"/>
      <c r="B55" s="2"/>
      <c r="F55" s="2">
        <v>55000</v>
      </c>
      <c r="G55" s="2">
        <v>23452.393794349999</v>
      </c>
      <c r="AM55" s="2">
        <v>55000</v>
      </c>
      <c r="AN55" s="2">
        <v>23452.393794349999</v>
      </c>
    </row>
    <row r="56" spans="1:40">
      <c r="A56" s="2"/>
      <c r="B56" s="2"/>
      <c r="F56" s="2">
        <v>56000</v>
      </c>
      <c r="G56" s="2">
        <v>23321.18430067</v>
      </c>
      <c r="AM56" s="2">
        <v>56000</v>
      </c>
      <c r="AN56" s="2">
        <v>23321.18430067</v>
      </c>
    </row>
    <row r="57" spans="1:40">
      <c r="A57" s="2"/>
      <c r="F57" s="2">
        <v>57000</v>
      </c>
      <c r="G57" s="2">
        <v>22820.7420523</v>
      </c>
      <c r="AM57" s="2">
        <v>57000</v>
      </c>
      <c r="AN57" s="2">
        <v>22820.7420523</v>
      </c>
    </row>
    <row r="58" spans="1:40">
      <c r="A58" s="2"/>
      <c r="F58" s="2">
        <v>58000</v>
      </c>
      <c r="G58" s="2">
        <v>22418.034058910001</v>
      </c>
      <c r="AM58" s="2">
        <v>58000</v>
      </c>
      <c r="AN58" s="2">
        <v>22418.034058910001</v>
      </c>
    </row>
    <row r="59" spans="1:40">
      <c r="A59" s="2"/>
      <c r="F59" s="2">
        <v>59000</v>
      </c>
      <c r="G59" s="2">
        <v>22062.019989389999</v>
      </c>
      <c r="AM59" s="2">
        <v>59000</v>
      </c>
      <c r="AN59" s="2">
        <v>22062.019989389999</v>
      </c>
    </row>
    <row r="60" spans="1:40">
      <c r="A60" s="2"/>
      <c r="F60" s="2">
        <v>60000</v>
      </c>
      <c r="G60" s="2">
        <v>21834.863732559999</v>
      </c>
      <c r="AM60" s="2">
        <v>60000</v>
      </c>
      <c r="AN60" s="2">
        <v>21834.863732559999</v>
      </c>
    </row>
    <row r="61" spans="1:40">
      <c r="A61" s="2"/>
      <c r="F61" s="2">
        <v>61000</v>
      </c>
      <c r="G61" s="2">
        <v>21560.276025449999</v>
      </c>
      <c r="AM61" s="2">
        <v>61000</v>
      </c>
      <c r="AN61" s="2">
        <v>21560.276025449999</v>
      </c>
    </row>
    <row r="62" spans="1:40">
      <c r="F62" s="2">
        <v>62000</v>
      </c>
      <c r="G62" s="2">
        <v>21159.615744399998</v>
      </c>
      <c r="AM62" s="2">
        <v>62000</v>
      </c>
      <c r="AN62" s="2">
        <v>21159.615744399998</v>
      </c>
    </row>
    <row r="63" spans="1:40">
      <c r="F63" s="2">
        <v>63000</v>
      </c>
      <c r="G63" s="2">
        <v>20761.68651702</v>
      </c>
      <c r="AM63" s="2">
        <v>63000</v>
      </c>
      <c r="AN63" s="2">
        <v>20761.68651702</v>
      </c>
    </row>
    <row r="64" spans="1:40">
      <c r="F64" s="2">
        <v>64000</v>
      </c>
      <c r="G64" s="2">
        <v>20598.381356819998</v>
      </c>
      <c r="AM64" s="2">
        <v>64000</v>
      </c>
      <c r="AN64" s="2">
        <v>20598.381356819998</v>
      </c>
    </row>
    <row r="65" spans="6:40">
      <c r="F65" s="2">
        <v>65000</v>
      </c>
      <c r="G65" s="2">
        <v>20267.755498729999</v>
      </c>
      <c r="AM65" s="2">
        <v>65000</v>
      </c>
      <c r="AN65" s="2">
        <v>20267.755498729999</v>
      </c>
    </row>
    <row r="66" spans="6:40">
      <c r="F66" s="2">
        <v>66000</v>
      </c>
      <c r="G66" s="2">
        <v>20031.729722389999</v>
      </c>
      <c r="AM66" s="2">
        <v>66000</v>
      </c>
      <c r="AN66" s="2">
        <v>20031.729722389999</v>
      </c>
    </row>
    <row r="67" spans="6:40">
      <c r="F67" s="2">
        <v>67000</v>
      </c>
      <c r="G67" s="2">
        <v>19716.228720129999</v>
      </c>
      <c r="AM67" s="2">
        <v>67000</v>
      </c>
      <c r="AN67" s="2">
        <v>19716.228720129999</v>
      </c>
    </row>
    <row r="68" spans="6:40">
      <c r="F68" s="2">
        <v>68000</v>
      </c>
      <c r="G68" s="2">
        <v>19490.48446738</v>
      </c>
      <c r="AM68" s="2">
        <v>68000</v>
      </c>
      <c r="AN68" s="2">
        <v>19490.48446738</v>
      </c>
    </row>
    <row r="69" spans="6:40">
      <c r="F69" s="2">
        <v>69000</v>
      </c>
      <c r="G69" s="2">
        <v>19318.377552540001</v>
      </c>
      <c r="AM69" s="2">
        <v>69000</v>
      </c>
      <c r="AN69" s="2">
        <v>19318.377552540001</v>
      </c>
    </row>
    <row r="70" spans="6:40">
      <c r="F70" s="2">
        <v>70000</v>
      </c>
      <c r="G70" s="2">
        <v>18996.683902100001</v>
      </c>
      <c r="AM70" s="2">
        <v>70000</v>
      </c>
      <c r="AN70" s="2">
        <v>18996.683902100001</v>
      </c>
    </row>
    <row r="71" spans="6:40">
      <c r="F71" s="2">
        <v>71000</v>
      </c>
      <c r="G71" s="2">
        <v>18793.459481590002</v>
      </c>
      <c r="AM71" s="2">
        <v>71000</v>
      </c>
      <c r="AN71" s="2">
        <v>18793.459481590002</v>
      </c>
    </row>
    <row r="72" spans="6:40">
      <c r="F72" s="2">
        <v>72000</v>
      </c>
      <c r="G72" s="2">
        <v>18656.985085</v>
      </c>
      <c r="AM72" s="2">
        <v>72000</v>
      </c>
      <c r="AN72" s="2">
        <v>18656.985085</v>
      </c>
    </row>
    <row r="73" spans="6:40">
      <c r="F73" s="2">
        <v>73000</v>
      </c>
      <c r="G73" s="2">
        <v>18372.846639790001</v>
      </c>
      <c r="AM73" s="2">
        <v>73000</v>
      </c>
      <c r="AN73" s="2">
        <v>18372.846639790001</v>
      </c>
    </row>
    <row r="74" spans="6:40">
      <c r="F74" s="2">
        <v>74000</v>
      </c>
      <c r="G74" s="2">
        <v>18154.82492105</v>
      </c>
      <c r="AM74" s="2">
        <v>74000</v>
      </c>
      <c r="AN74" s="2">
        <v>18154.82492105</v>
      </c>
    </row>
    <row r="75" spans="6:40">
      <c r="F75" s="2">
        <v>75000</v>
      </c>
      <c r="G75" s="2">
        <v>17913.564976509999</v>
      </c>
      <c r="AM75" s="2">
        <v>75000</v>
      </c>
      <c r="AN75" s="2">
        <v>17913.564976509999</v>
      </c>
    </row>
    <row r="76" spans="6:40">
      <c r="F76" s="2">
        <v>76000</v>
      </c>
      <c r="G76" s="2">
        <v>17755.650312869999</v>
      </c>
      <c r="AM76" s="2">
        <v>76000</v>
      </c>
      <c r="AN76" s="2">
        <v>17755.650312869999</v>
      </c>
    </row>
    <row r="77" spans="6:40">
      <c r="F77" s="2">
        <v>77000</v>
      </c>
      <c r="G77" s="2">
        <v>17514.819366129999</v>
      </c>
      <c r="AM77" s="2">
        <v>77000</v>
      </c>
      <c r="AN77" s="2">
        <v>17514.819366129999</v>
      </c>
    </row>
    <row r="78" spans="6:40">
      <c r="F78" s="2">
        <v>78000</v>
      </c>
      <c r="G78" s="2">
        <v>17298.803096330001</v>
      </c>
      <c r="AM78" s="2">
        <v>78000</v>
      </c>
      <c r="AN78" s="2">
        <v>17298.803096330001</v>
      </c>
    </row>
    <row r="79" spans="6:40">
      <c r="F79" s="2">
        <v>79000</v>
      </c>
      <c r="G79" s="2">
        <v>17129.360549540001</v>
      </c>
      <c r="AM79" s="2">
        <v>79000</v>
      </c>
      <c r="AN79" s="2">
        <v>17129.360549540001</v>
      </c>
    </row>
    <row r="80" spans="6:40">
      <c r="F80" s="2">
        <v>80000</v>
      </c>
      <c r="G80" s="2">
        <v>16906.681546899999</v>
      </c>
      <c r="AM80" s="2">
        <v>80000</v>
      </c>
      <c r="AN80" s="2">
        <v>16906.681546899999</v>
      </c>
    </row>
    <row r="81" spans="6:40">
      <c r="F81" s="2">
        <v>81000</v>
      </c>
      <c r="G81" s="2">
        <v>16708.26607283</v>
      </c>
      <c r="AM81" s="2">
        <v>81000</v>
      </c>
      <c r="AN81" s="2">
        <v>16708.26607283</v>
      </c>
    </row>
    <row r="82" spans="6:40">
      <c r="F82" s="2">
        <v>82000</v>
      </c>
      <c r="G82" s="2">
        <v>16545.659007099999</v>
      </c>
      <c r="AM82" s="2">
        <v>82000</v>
      </c>
      <c r="AN82" s="2">
        <v>16545.659007099999</v>
      </c>
    </row>
    <row r="83" spans="6:40">
      <c r="F83" s="2">
        <v>83000</v>
      </c>
      <c r="G83" s="2">
        <v>16375.503174379999</v>
      </c>
      <c r="AM83" s="2">
        <v>83000</v>
      </c>
      <c r="AN83" s="2">
        <v>16375.503174379999</v>
      </c>
    </row>
    <row r="84" spans="6:40">
      <c r="F84" s="2">
        <v>84000</v>
      </c>
      <c r="G84" s="2">
        <v>16156.421982710001</v>
      </c>
      <c r="AM84" s="2">
        <v>84000</v>
      </c>
      <c r="AN84" s="2">
        <v>16156.421982710001</v>
      </c>
    </row>
    <row r="85" spans="6:40">
      <c r="F85" s="2">
        <v>85000</v>
      </c>
      <c r="G85" s="2">
        <v>15983.820054129999</v>
      </c>
      <c r="AM85" s="2">
        <v>85000</v>
      </c>
      <c r="AN85" s="2">
        <v>15983.820054129999</v>
      </c>
    </row>
    <row r="86" spans="6:40">
      <c r="F86" s="2">
        <v>86000</v>
      </c>
      <c r="G86" s="2">
        <v>15799.16150577</v>
      </c>
      <c r="AM86" s="2">
        <v>86000</v>
      </c>
      <c r="AN86" s="2">
        <v>15799.16150577</v>
      </c>
    </row>
    <row r="87" spans="6:40">
      <c r="F87" s="2">
        <v>87000</v>
      </c>
      <c r="G87" s="2">
        <v>15620.32716832</v>
      </c>
      <c r="AM87" s="2">
        <v>87000</v>
      </c>
      <c r="AN87" s="2">
        <v>15620.32716832</v>
      </c>
    </row>
    <row r="88" spans="6:40">
      <c r="F88" s="2">
        <v>88000</v>
      </c>
      <c r="G88" s="2">
        <v>15476.61083202</v>
      </c>
      <c r="AM88" s="2">
        <v>88000</v>
      </c>
      <c r="AN88" s="2">
        <v>15476.61083202</v>
      </c>
    </row>
    <row r="89" spans="6:40">
      <c r="F89" s="2">
        <v>89000</v>
      </c>
      <c r="G89" s="2">
        <v>15288.14573346</v>
      </c>
      <c r="AM89" s="2">
        <v>89000</v>
      </c>
      <c r="AN89" s="2">
        <v>15288.14573346</v>
      </c>
    </row>
    <row r="90" spans="6:40">
      <c r="F90" s="2">
        <v>90000</v>
      </c>
      <c r="G90" s="2">
        <v>15134.69288611</v>
      </c>
      <c r="AM90" s="2">
        <v>90000</v>
      </c>
      <c r="AN90" s="2">
        <v>15134.69288611</v>
      </c>
    </row>
    <row r="91" spans="6:40">
      <c r="F91" s="2">
        <v>91000</v>
      </c>
      <c r="G91" s="2">
        <v>14949.266075199999</v>
      </c>
      <c r="AM91" s="2">
        <v>91000</v>
      </c>
      <c r="AN91" s="2">
        <v>14949.266075199999</v>
      </c>
    </row>
    <row r="92" spans="6:40">
      <c r="F92" s="2">
        <v>92000</v>
      </c>
      <c r="G92" s="2">
        <v>14846.600745719999</v>
      </c>
      <c r="AM92" s="2">
        <v>92000</v>
      </c>
      <c r="AN92" s="2">
        <v>14846.600745719999</v>
      </c>
    </row>
    <row r="93" spans="6:40">
      <c r="F93" s="2">
        <v>93000</v>
      </c>
      <c r="G93" s="2">
        <v>14663.931393569999</v>
      </c>
      <c r="AM93" s="2">
        <v>93000</v>
      </c>
      <c r="AN93" s="2">
        <v>14663.931393569999</v>
      </c>
    </row>
    <row r="94" spans="6:40">
      <c r="F94" s="2">
        <v>94000</v>
      </c>
      <c r="G94" s="2">
        <v>14588.898568050001</v>
      </c>
      <c r="AM94" s="2">
        <v>94000</v>
      </c>
      <c r="AN94" s="2">
        <v>14588.898568050001</v>
      </c>
    </row>
    <row r="95" spans="6:40">
      <c r="F95" s="2">
        <v>95000</v>
      </c>
      <c r="G95" s="2">
        <v>14438.071131209999</v>
      </c>
      <c r="AM95" s="2">
        <v>95000</v>
      </c>
      <c r="AN95" s="2">
        <v>14438.071131209999</v>
      </c>
    </row>
    <row r="96" spans="6:40">
      <c r="F96" s="2">
        <v>96000</v>
      </c>
      <c r="G96" s="2">
        <v>14271.055009109999</v>
      </c>
      <c r="AM96" s="2">
        <v>96000</v>
      </c>
      <c r="AN96" s="2">
        <v>14271.055009109999</v>
      </c>
    </row>
    <row r="97" spans="6:40">
      <c r="F97" s="2">
        <v>97000</v>
      </c>
      <c r="G97" s="2">
        <v>14074.78212168</v>
      </c>
      <c r="AM97" s="2">
        <v>97000</v>
      </c>
      <c r="AN97" s="2">
        <v>14074.78212168</v>
      </c>
    </row>
    <row r="98" spans="6:40">
      <c r="F98" s="2">
        <v>98000</v>
      </c>
      <c r="G98" s="2">
        <v>13989.70376258</v>
      </c>
      <c r="AM98" s="2">
        <v>98000</v>
      </c>
      <c r="AN98" s="2">
        <v>13989.70376258</v>
      </c>
    </row>
    <row r="99" spans="6:40">
      <c r="F99" s="2">
        <v>99000</v>
      </c>
      <c r="G99" s="2">
        <v>13854.970653750001</v>
      </c>
      <c r="AM99" s="2">
        <v>99000</v>
      </c>
      <c r="AN99" s="2">
        <v>13854.970653750001</v>
      </c>
    </row>
    <row r="100" spans="6:40">
      <c r="F100" s="2">
        <v>100000</v>
      </c>
      <c r="G100" s="2">
        <v>13684.45998195</v>
      </c>
      <c r="AM100" s="2">
        <v>100000</v>
      </c>
      <c r="AN100" s="2">
        <v>13684.45998195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Sheet1!Fig2_frequency_response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Sustek, Vladimir</dc:creator>
  <cp:lastModifiedBy>Vladik</cp:lastModifiedBy>
  <dcterms:created xsi:type="dcterms:W3CDTF">2016-05-04T15:50:50Z</dcterms:created>
  <dcterms:modified xsi:type="dcterms:W3CDTF">2016-05-19T23:48:29Z</dcterms:modified>
</cp:coreProperties>
</file>